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eraciones2\Desktop\"/>
    </mc:Choice>
  </mc:AlternateContent>
  <bookViews>
    <workbookView xWindow="-120" yWindow="-120" windowWidth="20730" windowHeight="11160"/>
  </bookViews>
  <sheets>
    <sheet name="CALENDARIO" sheetId="11" r:id="rId1"/>
    <sheet name="CATÁLOGO" sheetId="14" r:id="rId2"/>
  </sheets>
  <externalReferences>
    <externalReference r:id="rId3"/>
  </externalReferences>
  <definedNames>
    <definedName name="_xlnm.Print_Area" localSheetId="0">CALENDARIO!$A$1:$K$24</definedName>
    <definedName name="_xlnm.Print_Area" localSheetId="1">CATÁLOGO!$A$1:$F$33</definedName>
    <definedName name="_xlnm.Print_Titles" localSheetId="1">CATÁLOGO!$2:$11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4" l="1"/>
  <c r="B9" i="14"/>
  <c r="B8" i="14"/>
  <c r="F7" i="14"/>
  <c r="B7" i="14"/>
  <c r="K9" i="11" l="1"/>
  <c r="A9" i="11" l="1"/>
</calcChain>
</file>

<file path=xl/sharedStrings.xml><?xml version="1.0" encoding="utf-8"?>
<sst xmlns="http://schemas.openxmlformats.org/spreadsheetml/2006/main" count="95" uniqueCount="85">
  <si>
    <t>NOMBRE DE LA OBRA</t>
  </si>
  <si>
    <t>ENTREGA DE PROPUESTAS</t>
  </si>
  <si>
    <t>INICIO DE LOS TRABAJOS</t>
  </si>
  <si>
    <t>TERMINO DE LOS TRABAJOS</t>
  </si>
  <si>
    <t xml:space="preserve">DURACION </t>
  </si>
  <si>
    <t>ADMINISTRACIÓN PORTUARIA INTEGRAL DE PUERTO MADERO, S.A. DE C.V.</t>
  </si>
  <si>
    <t>_______________________________________________</t>
  </si>
  <si>
    <t>__________________________________________________</t>
  </si>
  <si>
    <t>ING. JÉSUS SANTIAGO VÁSQUEZ</t>
  </si>
  <si>
    <t>GERENTE DE OPERACIONES E INGENÍERIA</t>
  </si>
  <si>
    <t>______________________________________________________</t>
  </si>
  <si>
    <t>DIRECTOR GENERAL</t>
  </si>
  <si>
    <t>VISITA AL SITIO (OPTATIVA) - JUNTA DE ACLARACIONES</t>
  </si>
  <si>
    <t>JEFE DEL DEPARTAMENTO DE SUPERVISIÓN DE OBRAS</t>
  </si>
  <si>
    <t>PROCEDIMIENTO</t>
  </si>
  <si>
    <t>Obra y/o Servicio:</t>
  </si>
  <si>
    <t>10:00:00 a. m. / 12:00:00 pm</t>
  </si>
  <si>
    <t>ADJUDICACIÓN - FIRMA DE CONTRATO</t>
  </si>
  <si>
    <t>10:00:00 a.m. 17:00:00 P. m.</t>
  </si>
  <si>
    <t>PARA LA ENTREGA DE PROPUESTAS, LOS PLAZOS SON FIJADOS POR LA CONVOCANTE, ACORDE A SUS NECESIDADES</t>
  </si>
  <si>
    <t>PARA LA VISITA DE OBRA, LOS PLAZOS SON FIJADOS POR LA CONVOCANTE, ACORDE A SUS NECESIDADES</t>
  </si>
  <si>
    <t xml:space="preserve">                     REPROGRAMACIÓN DEL CALENDARIO  AL PROCEDIMIENTO DE:</t>
  </si>
  <si>
    <t>COPSRM -2020</t>
  </si>
  <si>
    <t>ING. BENJAMÍN PACHECO MANZANO</t>
  </si>
  <si>
    <t>INVITACIÓN, CONVOCATORIA - (COMPRANET)</t>
  </si>
  <si>
    <t>ALMTE. RET. FLAVIO DEL ÁNGEL GARCÍA</t>
  </si>
  <si>
    <t>Dependencia:</t>
  </si>
  <si>
    <t>Lugar:</t>
  </si>
  <si>
    <t>Ciudad:</t>
  </si>
  <si>
    <t>UNIDAD</t>
  </si>
  <si>
    <t>CANTIDAD</t>
  </si>
  <si>
    <t>IMPORTE</t>
  </si>
  <si>
    <t>M2</t>
  </si>
  <si>
    <t>17:00:00 P. m.</t>
  </si>
  <si>
    <t>"REHABILITACIÓN DE PAVIMENTO DE CONCRETO HIDRAULICO Y ELABORACIÓN DE ALCANTARILLA PLUVIAL AL INTERIOR DEL RF#237  "</t>
  </si>
  <si>
    <t xml:space="preserve">             INVITACIÓN A  CUANDO MENOS TRES PERSONAS, MODALIDAD MIXTA.</t>
  </si>
  <si>
    <r>
      <t xml:space="preserve">CON FUNDAMENTO EN LOS ARTÍCULOS </t>
    </r>
    <r>
      <rPr>
        <b/>
        <sz val="10"/>
        <color theme="1"/>
        <rFont val="Montserrat"/>
      </rPr>
      <t xml:space="preserve">27 FRACCIÓN “II”, 30 FRACCIÓN I, PRIMER PARRAFO DEL 43 Y 44  </t>
    </r>
    <r>
      <rPr>
        <sz val="10"/>
        <color theme="1"/>
        <rFont val="Montserrat"/>
      </rPr>
      <t>DE LA LEY DE OBRAS PÚBLICAS Y SERVICIOS RELACIONADOS CON LAS MISMAS, ARTICULOS</t>
    </r>
    <r>
      <rPr>
        <b/>
        <sz val="10"/>
        <color theme="1"/>
        <rFont val="Montserrat"/>
      </rPr>
      <t xml:space="preserve"> 34 Y 36</t>
    </r>
    <r>
      <rPr>
        <sz val="10"/>
        <color theme="1"/>
        <rFont val="Montserrat"/>
      </rPr>
      <t xml:space="preserve"> DE SU REGLAMENTO  </t>
    </r>
  </si>
  <si>
    <t>SI</t>
  </si>
  <si>
    <t>NO</t>
  </si>
  <si>
    <t>FIANZA(S)</t>
  </si>
  <si>
    <t>ANTICIPO 30%</t>
  </si>
  <si>
    <t>COMPRANET</t>
  </si>
  <si>
    <t>SE REQUIERE:</t>
  </si>
  <si>
    <t>X</t>
  </si>
  <si>
    <t>SECRETARIA DE COMUNICACIONES Y TRANSPORTES</t>
  </si>
  <si>
    <t>Fecha:</t>
  </si>
  <si>
    <t>Obra:</t>
  </si>
  <si>
    <t>CÓDIGO</t>
  </si>
  <si>
    <t>CONCEPTO</t>
  </si>
  <si>
    <t>P. UNITARIO</t>
  </si>
  <si>
    <t>PAV3</t>
  </si>
  <si>
    <t>REPARACION DE SOCAVÓN Y PAVIMENTO EN BACHE NUMERO 3</t>
  </si>
  <si>
    <t>A1</t>
  </si>
  <si>
    <t>PAVIMENTO HIDRAÚLICO</t>
  </si>
  <si>
    <t>PAV-01</t>
  </si>
  <si>
    <t>DEMOLICION DE PAVIMENTO DE CONCRETO HIDRAULICO DAÑADO CON EQUIPO MENOR, INCLUYE: CARGA DEL MATERIAL A CAMION Y ACARREO EN 1ER. KM. INCLUYE TODO LO NECESARIO PARA SU CORRECTA EJECUCION.  P.U.O.T.</t>
  </si>
  <si>
    <t>M3</t>
  </si>
  <si>
    <t>PAV-02</t>
  </si>
  <si>
    <t>EXCAVACIÓN A CIELO ABIERTO A MÁQUINA EN MATERIAL DE TIPO B  DE 0.00 A -3.00 Y PRODUCTO DE DEMOLICIONES, INCLUYE: CARGA A CAMIÓN CON MÁQUINARIA DEL PRODUCTO DE DEMOLICION Y  EXCAVACION,  ACARREO AL 1ER KM TERRACERÍA O PAVIMENTO, MANO DE OBRA, MAQUINARIA, EQUIPO Y HERRAMIENTA.   P.U.O.T.</t>
  </si>
  <si>
    <t>PAV-03</t>
  </si>
  <si>
    <t>RELLENO CON MATERIAL MEJORADO TIPO BALASTRO MEDIDO COMPACTADO CON EQUIPO MECANICO AL 95% PROCTOR, EN CAPAS DE 20 CMS DE ESPESOR DANDO COMO MINIMO TRES PASADAS A CADA DOS CAPAS, ADICIONANDO AGUA  A RAZÓN DE 150 L/M3 Y COMPACTACIÓN , INCLUYE: SUMINISTRO DE MATERIALES, ACARREOS, PRUEBAS A CADA DOS CAPAS, MANO DE OBRA, MAQUINARIA, EQUIPO, HERRAMIENTA Y TODO LO NECESARIO PARA SU CORRECTA EJECUCIÓN.  P.U.O.T.</t>
  </si>
  <si>
    <t>PAV-04</t>
  </si>
  <si>
    <t xml:space="preserve">SUMINISTRO Y COLOCACIÓN DE CONCRETO HIDRAULICO DE F'C=350 KG/CM2. EN DENTELLONES, AGREGADO MÁXIMO DE 19 MM., (SEGÚN PROYECTO) INCLUYE ARMADO CON ACERO NO. 3 Y NO. 4, CIMBRADO, DESCIMBRADO, VIBRADO, FLOTADO, CURADO, DESPERDICIO, LIMPIEZA Y RETIRO DE SOBRANTES FUERA DE OBRA, EQUIPO DE SEGURIDAD Y TODO LO NECESARIO PARA SU CORRECTA EJECUCION P.U.O.T. </t>
  </si>
  <si>
    <t>PAV-05</t>
  </si>
  <si>
    <t>BASE HIDRAULICA MEJORADA CON CEMENTO PORTLAND EN PROPORCION DE 75 KG/M3 DE 20 CM DE ESPESOR COMPACTADA AL 100% DE LA MVSM (MASA VOLUMÉTRICA SECA MÁXIMA) CON RESPECTO A LA PRUEBA AASHTO MODIFICADA, INCLUYE: SUMINISTRO DE MATERIAL DE BANCO, SUMINISTRO DEL CEMENTO, ACARREOS LOCALES, MANO DE OBRA, HERRAMIENTA MENOR, EQUIPO SEMIMECANICO DE COMPACTACION Y TODO LO NECESARIO PARA SU CORRECTA EJECUCION.  P.U.O.T.</t>
  </si>
  <si>
    <t>PAV-06</t>
  </si>
  <si>
    <t xml:space="preserve">SUMINISTRO Y COLOCACIÓN DE CONCRETO HIDRAULICO DE F'C=350 KG/CM2. EN LOSAS DE 20 CMS. DE ESPESOR, AGREGADO MÁXIMO DE 19 MM., (SEGÚN PROYECTO) INCLUYE ARMADO CON ACERO NO. 3 A.C. 20 CMS. AMBOS SENTIDOS, PASAJUNTAS DE ACERO LISO G42 1 1/4" @30 CMS, JUNTA DE CELOTEX 1/2" DE ESPESOR SELLADO CON DUREFLEX 500 DE PLURULIETANO.; CIMBRADO, DESCIMBRADO, TENDIDO, EXTENDIDO, VIBRADO, FLOTADO, CURADO., ACABADO ESTRIADO, DESPERDICIO, LIMPIEZA Y RETIRO DE SOBRANTES FUERA DE OBRA, EQUIPO DE SEGURIDAD Y TODO LO NECESARIO PARA SU CORRECTA EJECUCION. P.U.O.T. </t>
  </si>
  <si>
    <t>TOTAL PAVIMENTO HIDRAÚLICO</t>
  </si>
  <si>
    <t>A2</t>
  </si>
  <si>
    <t>REPARACION DE SOCAVON CON REGISTRO PLUVIAL</t>
  </si>
  <si>
    <t>RPV2.01</t>
  </si>
  <si>
    <t xml:space="preserve">
PLANTILLA DE 7 CM, DE ESPESOR DE CONCRETO HECHO EN OBRA DE F'C=100 KG/CM2, INCLUYE: PREPARACIÓN DE LA SUPERFICIE, NIVELACIÓN, MAESTREADO, COLADO, MANO DE OBRA, EQUIPO Y HERRAMIENTA.  P.U.O.T.
</t>
  </si>
  <si>
    <t>RPV2.02</t>
  </si>
  <si>
    <t>ACERO DE REFUERZO DEL NO. 3 (3/8") Y NO. 5 (5/8"), DE  FY=4200 KG/CM2, INCLUYE: SUMINISTRO DE MATERIALES, ACARREOS, CORTES, TRASLAPES, GANCHOS, ESCUADRAS, DOBLECES, SILLETAS, DESPERDICIOS, HABILITADO, AMARRES, MANO DE OBRA, EQUIPO Y HERRAMIENTA.  P.U.O.T.</t>
  </si>
  <si>
    <t>KG</t>
  </si>
  <si>
    <t>RPV2.03</t>
  </si>
  <si>
    <t>CONCRETO PREMEZCLADO ESTRUCTURAL DE F'C=300 KG/CM2, INCLUYE: SUMINISTRO  Y COLOCACION DE EMPAQUE DE VALLE , CIMBRA, ACARREOS, COLADO, VIBRADO, MANO DE OBRA, EQUIPO Y HERRAMIENTA.  P.U.O.T.</t>
  </si>
  <si>
    <t>RPV2.04</t>
  </si>
  <si>
    <t>CONSTRUCCION DE REJILLA ELABORADA CON RIEL FERROVIARIO DE 115 LBS A.R.E.M.A. (RIEL SUMISTRADA POR API) Y SOLERA DE ACERO DE 5/8” X 2” CON CONTRAMARCO DE ÁNGULO DE ACERO DE 5/16"X4"X4” FIJADO CON PERNOS DE 3/8" A CADA 60 CMS. INCLUYE: MATERIALES. EQUIPO, COLOCACION, MANO DE OBRA Y TODO LO NECESARIO PARA SU CORRECTA EJECUCIÓN.  P.U.O.T.</t>
  </si>
  <si>
    <t>PZA</t>
  </si>
  <si>
    <t>TOTAL REPARACION DE SOCAVON CON REGISTRO PLUVIAL</t>
  </si>
  <si>
    <t>TOTAL DEL PRESUPUESTO MOSTRADO SIN IVA:</t>
  </si>
  <si>
    <t>IVA 16.00%</t>
  </si>
  <si>
    <t>TOTAL DEL PRESUPUESTO MOSTRADO:</t>
  </si>
  <si>
    <t>IO-009J3C002-E1-2021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</si>
</sst>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F800]dddd\,\ mmmm\ dd\,\ yyyy"/>
    <numFmt numFmtId="165" formatCode="_-* #,##0_-;\-* #,##0_-;_-* &quot;-&quot;??_-;_-@_-"/>
    <numFmt numFmtId="166" formatCode="[$-80A]hh:mm:ss\ AM/PM;@"/>
    <numFmt numFmtId="169" formatCode="&quot;$&quot;#,##0.00"/>
    <numFmt numFmtId="170" formatCode="#,##0.0000"/>
    <numFmt numFmtId="171" formatCode="&quot;$&quot;#,###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Montserrat"/>
    </font>
    <font>
      <b/>
      <sz val="20"/>
      <color theme="1"/>
      <name val="Montserrat"/>
    </font>
    <font>
      <b/>
      <sz val="18"/>
      <color theme="1"/>
      <name val="Montserrat"/>
    </font>
    <font>
      <b/>
      <sz val="10"/>
      <color theme="1"/>
      <name val="Montserrat"/>
    </font>
    <font>
      <b/>
      <sz val="9"/>
      <color theme="1"/>
      <name val="Montserrat"/>
    </font>
    <font>
      <b/>
      <sz val="14"/>
      <name val="Montserrat"/>
    </font>
    <font>
      <b/>
      <sz val="11"/>
      <color theme="0"/>
      <name val="Montserrat"/>
    </font>
    <font>
      <b/>
      <sz val="12"/>
      <color theme="1"/>
      <name val="Montserrat"/>
    </font>
    <font>
      <sz val="10"/>
      <color theme="1"/>
      <name val="Montserrat"/>
    </font>
    <font>
      <sz val="9"/>
      <color theme="1"/>
      <name val="Montserrat"/>
    </font>
    <font>
      <b/>
      <sz val="14"/>
      <color theme="1"/>
      <name val="Montserrat"/>
    </font>
    <font>
      <b/>
      <sz val="11"/>
      <color theme="1"/>
      <name val="Montserrat"/>
    </font>
    <font>
      <sz val="14"/>
      <name val="Montserrat"/>
    </font>
    <font>
      <b/>
      <sz val="18"/>
      <color theme="0"/>
      <name val="Montserrat"/>
    </font>
    <font>
      <sz val="10"/>
      <color theme="0"/>
      <name val="Montserrat"/>
    </font>
    <font>
      <sz val="9"/>
      <color theme="0"/>
      <name val="Montserrat"/>
    </font>
    <font>
      <b/>
      <sz val="16"/>
      <color theme="1"/>
      <name val="Montserrat"/>
    </font>
    <font>
      <sz val="14"/>
      <color theme="1"/>
      <name val="Montserrat"/>
    </font>
    <font>
      <sz val="10"/>
      <name val="Arial"/>
      <family val="2"/>
    </font>
    <font>
      <b/>
      <sz val="16"/>
      <name val="Arial"/>
      <family val="2"/>
    </font>
    <font>
      <sz val="10"/>
      <name val="Montserrat"/>
    </font>
    <font>
      <sz val="10"/>
      <color theme="1" tint="4.9989318521683403E-2"/>
      <name val="Montserrat"/>
    </font>
    <font>
      <b/>
      <sz val="10"/>
      <color theme="0"/>
      <name val="Montserrat"/>
    </font>
    <font>
      <sz val="12"/>
      <name val="Montserrat"/>
    </font>
    <font>
      <sz val="12"/>
      <color theme="1"/>
      <name val="Montserrat"/>
    </font>
    <font>
      <b/>
      <sz val="12"/>
      <color theme="0"/>
      <name val="Montserrat"/>
    </font>
    <font>
      <b/>
      <sz val="11"/>
      <name val="Montserrat"/>
    </font>
    <font>
      <sz val="1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D7352"/>
        <bgColor indexed="64"/>
      </patternFill>
    </fill>
    <fill>
      <patternFill patternType="solid">
        <fgColor theme="9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</cellStyleXfs>
  <cellXfs count="8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165" fontId="8" fillId="2" borderId="0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justify" vertical="justify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14" fillId="0" borderId="0" xfId="0" applyFont="1"/>
    <xf numFmtId="0" fontId="11" fillId="0" borderId="0" xfId="0" applyFont="1" applyFill="1" applyBorder="1" applyAlignment="1">
      <alignment vertical="justify" wrapText="1"/>
    </xf>
    <xf numFmtId="0" fontId="3" fillId="0" borderId="0" xfId="0" applyFont="1" applyAlignment="1"/>
    <xf numFmtId="0" fontId="6" fillId="0" borderId="0" xfId="0" applyFont="1" applyFill="1" applyBorder="1" applyAlignment="1">
      <alignment vertical="justify" wrapText="1"/>
    </xf>
    <xf numFmtId="0" fontId="6" fillId="0" borderId="0" xfId="0" applyFont="1" applyFill="1" applyBorder="1" applyAlignment="1">
      <alignment horizontal="left" vertical="justify" wrapText="1"/>
    </xf>
    <xf numFmtId="164" fontId="12" fillId="2" borderId="1" xfId="0" applyNumberFormat="1" applyFon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0" borderId="0" xfId="0" applyFill="1"/>
    <xf numFmtId="0" fontId="5" fillId="0" borderId="0" xfId="0" applyFont="1" applyFill="1" applyBorder="1" applyAlignment="1"/>
    <xf numFmtId="0" fontId="4" fillId="0" borderId="0" xfId="0" applyFont="1" applyAlignment="1"/>
    <xf numFmtId="0" fontId="19" fillId="0" borderId="0" xfId="0" applyFont="1" applyFill="1" applyBorder="1" applyAlignment="1"/>
    <xf numFmtId="0" fontId="14" fillId="0" borderId="0" xfId="0" applyFont="1" applyAlignment="1">
      <alignment horizontal="center"/>
    </xf>
    <xf numFmtId="0" fontId="17" fillId="4" borderId="5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0" xfId="4" applyFont="1" applyFill="1" applyBorder="1" applyAlignment="1">
      <alignment vertical="top"/>
    </xf>
    <xf numFmtId="0" fontId="11" fillId="0" borderId="0" xfId="0" applyFont="1" applyBorder="1" applyAlignment="1">
      <alignment horizontal="center" vertical="center"/>
    </xf>
    <xf numFmtId="0" fontId="23" fillId="0" borderId="0" xfId="4" applyFont="1" applyFill="1" applyBorder="1" applyAlignment="1">
      <alignment horizontal="left"/>
    </xf>
    <xf numFmtId="0" fontId="23" fillId="0" borderId="0" xfId="4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justify" wrapText="1"/>
    </xf>
    <xf numFmtId="0" fontId="25" fillId="4" borderId="1" xfId="0" applyFont="1" applyFill="1" applyBorder="1" applyAlignment="1">
      <alignment horizontal="center" vertical="justify" wrapText="1"/>
    </xf>
    <xf numFmtId="0" fontId="3" fillId="0" borderId="0" xfId="0" applyFont="1" applyAlignment="1">
      <alignment horizontal="center" vertical="center"/>
    </xf>
    <xf numFmtId="0" fontId="22" fillId="0" borderId="0" xfId="4" applyFont="1" applyFill="1" applyBorder="1" applyAlignment="1">
      <alignment wrapText="1"/>
    </xf>
    <xf numFmtId="0" fontId="26" fillId="0" borderId="0" xfId="4" applyFont="1" applyFill="1" applyBorder="1" applyAlignment="1"/>
    <xf numFmtId="0" fontId="26" fillId="0" borderId="0" xfId="4" applyFont="1" applyFill="1" applyBorder="1" applyAlignment="1">
      <alignment horizontal="left"/>
    </xf>
    <xf numFmtId="0" fontId="27" fillId="0" borderId="0" xfId="0" applyFont="1" applyBorder="1" applyAlignment="1">
      <alignment horizontal="right" vertical="center"/>
    </xf>
    <xf numFmtId="0" fontId="26" fillId="0" borderId="0" xfId="4" applyFont="1" applyFill="1" applyBorder="1" applyAlignment="1">
      <alignment vertical="top"/>
    </xf>
    <xf numFmtId="0" fontId="10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8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justify" vertical="center" wrapText="1"/>
    </xf>
    <xf numFmtId="0" fontId="29" fillId="0" borderId="1" xfId="0" applyFont="1" applyFill="1" applyBorder="1" applyAlignment="1">
      <alignment horizontal="center" vertical="top"/>
    </xf>
    <xf numFmtId="170" fontId="29" fillId="0" borderId="1" xfId="0" applyNumberFormat="1" applyFont="1" applyFill="1" applyBorder="1" applyAlignment="1">
      <alignment horizontal="right" vertical="top"/>
    </xf>
    <xf numFmtId="169" fontId="29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justify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169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justify" vertical="center" wrapText="1"/>
    </xf>
    <xf numFmtId="0" fontId="3" fillId="0" borderId="9" xfId="0" applyFont="1" applyFill="1" applyBorder="1"/>
    <xf numFmtId="169" fontId="29" fillId="0" borderId="9" xfId="0" applyNumberFormat="1" applyFont="1" applyFill="1" applyBorder="1" applyAlignment="1">
      <alignment horizontal="center" vertical="center"/>
    </xf>
    <xf numFmtId="169" fontId="29" fillId="0" borderId="9" xfId="0" applyNumberFormat="1" applyFont="1" applyFill="1" applyBorder="1" applyAlignment="1">
      <alignment horizontal="right"/>
    </xf>
    <xf numFmtId="0" fontId="12" fillId="0" borderId="0" xfId="0" applyFont="1" applyFill="1" applyBorder="1"/>
    <xf numFmtId="0" fontId="3" fillId="0" borderId="0" xfId="0" applyFont="1" applyFill="1" applyAlignment="1">
      <alignment horizontal="right"/>
    </xf>
    <xf numFmtId="171" fontId="29" fillId="0" borderId="0" xfId="0" applyNumberFormat="1" applyFont="1" applyFill="1" applyAlignment="1">
      <alignment horizontal="right"/>
    </xf>
    <xf numFmtId="169" fontId="3" fillId="0" borderId="0" xfId="3" applyNumberFormat="1" applyFont="1" applyFill="1"/>
    <xf numFmtId="169" fontId="29" fillId="0" borderId="0" xfId="0" applyNumberFormat="1" applyFont="1" applyFill="1"/>
    <xf numFmtId="16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3" fillId="0" borderId="0" xfId="0" applyFont="1" applyFill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 wrapText="1"/>
    </xf>
    <xf numFmtId="164" fontId="12" fillId="2" borderId="6" xfId="0" applyNumberFormat="1" applyFont="1" applyFill="1" applyBorder="1" applyAlignment="1">
      <alignment horizontal="justify" vertical="center" wrapText="1"/>
    </xf>
    <xf numFmtId="164" fontId="12" fillId="2" borderId="7" xfId="0" applyNumberFormat="1" applyFont="1" applyFill="1" applyBorder="1" applyAlignment="1">
      <alignment horizontal="justify" vertical="center" wrapText="1"/>
    </xf>
    <xf numFmtId="0" fontId="1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22" fillId="0" borderId="0" xfId="4" applyFont="1" applyFill="1" applyBorder="1" applyAlignment="1">
      <alignment horizontal="right"/>
    </xf>
    <xf numFmtId="171" fontId="29" fillId="0" borderId="9" xfId="0" applyNumberFormat="1" applyFont="1" applyFill="1" applyBorder="1" applyAlignment="1">
      <alignment horizontal="right"/>
    </xf>
    <xf numFmtId="171" fontId="29" fillId="0" borderId="0" xfId="0" applyNumberFormat="1" applyFont="1" applyFill="1" applyAlignment="1">
      <alignment horizontal="right"/>
    </xf>
  </cellXfs>
  <cellStyles count="5">
    <cellStyle name="Millares" xfId="1" builtinId="3"/>
    <cellStyle name="Millares 2" xfId="2"/>
    <cellStyle name="Millares 2 2" xfId="4"/>
    <cellStyle name="Moneda" xfId="3" builtinId="4"/>
    <cellStyle name="Normal" xfId="0" builtinId="0"/>
  </cellStyles>
  <dxfs count="0"/>
  <tableStyles count="0" defaultTableStyle="TableStyleMedium2" defaultPivotStyle="PivotStyleLight16"/>
  <colors>
    <mruColors>
      <color rgb="FF4D73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1439333</xdr:colOff>
      <xdr:row>0</xdr:row>
      <xdr:rowOff>42333</xdr:rowOff>
    </xdr:from>
    <xdr:to>
      <xdr:col>10</xdr:col>
      <xdr:colOff>360107</xdr:colOff>
      <xdr:row>4</xdr:row>
      <xdr:rowOff>196850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7158" y="42333"/>
          <a:ext cx="2845074" cy="992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116416</xdr:colOff>
      <xdr:row>0</xdr:row>
      <xdr:rowOff>0</xdr:rowOff>
    </xdr:from>
    <xdr:to>
      <xdr:col>3</xdr:col>
      <xdr:colOff>666750</xdr:colOff>
      <xdr:row>5</xdr:row>
      <xdr:rowOff>31750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8" t="4640" r="45956" b="87690"/>
        <a:stretch/>
      </xdr:blipFill>
      <xdr:spPr>
        <a:xfrm>
          <a:off x="116416" y="0"/>
          <a:ext cx="3947584" cy="1185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1</xdr:row>
      <xdr:rowOff>27214</xdr:rowOff>
    </xdr:from>
    <xdr:to>
      <xdr:col>1</xdr:col>
      <xdr:colOff>5361213</xdr:colOff>
      <xdr:row>5</xdr:row>
      <xdr:rowOff>307522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F937DAF-562B-C148-91B9-82950AD8B9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" r="-5456"/>
        <a:stretch/>
      </xdr:blipFill>
      <xdr:spPr>
        <a:xfrm>
          <a:off x="68035" y="170089"/>
          <a:ext cx="6807653" cy="8422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TALOGO%20SOCAV&#211;N%20&#218;LTIMO%202005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TÁLOGO"/>
    </sheetNames>
    <sheetDataSet>
      <sheetData sheetId="0">
        <row r="3">
          <cell r="B3" t="str">
            <v xml:space="preserve">ADMINISTRACION PORTUARIA INTEGRAL DE PUERTO MADERO, S.A. DE C.V. </v>
          </cell>
        </row>
        <row r="4">
          <cell r="B4" t="str">
            <v>REHABILITACIÓN DE ALCANTARILLA Y PAVIMENTO DE CONCRETO HIDRÁULICO AL INTERIOR DE RF·237</v>
          </cell>
        </row>
        <row r="5">
          <cell r="B5" t="str">
            <v>RECINTO PORTUARIO</v>
          </cell>
        </row>
        <row r="6">
          <cell r="B6" t="str">
            <v>PUERTO CHIAPAS, TAPACHULA CHIAPAS.</v>
          </cell>
        </row>
        <row r="7">
          <cell r="B7" t="str">
            <v>MAYO 2021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4"/>
  <sheetViews>
    <sheetView tabSelected="1" view="pageBreakPreview" zoomScale="90" zoomScaleNormal="90" zoomScaleSheetLayoutView="90" workbookViewId="0">
      <selection activeCell="A6" sqref="A6:L6"/>
    </sheetView>
  </sheetViews>
  <sheetFormatPr baseColWidth="10" defaultRowHeight="15" x14ac:dyDescent="0.25"/>
  <cols>
    <col min="1" max="1" width="25.7109375" customWidth="1"/>
    <col min="3" max="3" width="13.85546875" customWidth="1"/>
    <col min="4" max="4" width="29" customWidth="1"/>
    <col min="5" max="5" width="28.85546875" customWidth="1"/>
    <col min="6" max="6" width="27.85546875" customWidth="1"/>
    <col min="7" max="7" width="28.28515625" customWidth="1"/>
    <col min="8" max="8" width="31.140625" customWidth="1"/>
    <col min="9" max="9" width="28.85546875" customWidth="1"/>
    <col min="10" max="10" width="30" customWidth="1"/>
    <col min="11" max="11" width="8.28515625" customWidth="1"/>
  </cols>
  <sheetData>
    <row r="2" spans="1:13" ht="15" customHeight="1" x14ac:dyDescent="0.55000000000000004">
      <c r="A2" s="3"/>
      <c r="B2" s="3"/>
      <c r="C2" s="25"/>
      <c r="D2" s="25"/>
      <c r="E2" s="74" t="s">
        <v>5</v>
      </c>
      <c r="F2" s="74"/>
      <c r="G2" s="74"/>
      <c r="H2" s="74"/>
      <c r="I2" s="74"/>
      <c r="J2" s="25"/>
      <c r="K2" s="3"/>
      <c r="L2" s="3"/>
    </row>
    <row r="3" spans="1:13" ht="15" customHeight="1" x14ac:dyDescent="0.55000000000000004">
      <c r="A3" s="3"/>
      <c r="B3" s="3"/>
      <c r="C3" s="25"/>
      <c r="D3" s="25"/>
      <c r="E3" s="74"/>
      <c r="F3" s="74"/>
      <c r="G3" s="74"/>
      <c r="H3" s="74"/>
      <c r="I3" s="74"/>
      <c r="J3" s="25"/>
      <c r="K3" s="3"/>
      <c r="L3" s="3"/>
    </row>
    <row r="4" spans="1:13" ht="21" customHeight="1" x14ac:dyDescent="0.4">
      <c r="A4" s="3"/>
      <c r="B4" s="3"/>
      <c r="C4" s="3"/>
      <c r="D4" s="3"/>
      <c r="E4" s="75" t="s">
        <v>21</v>
      </c>
      <c r="F4" s="75"/>
      <c r="G4" s="75"/>
      <c r="H4" s="75"/>
      <c r="I4" s="75"/>
      <c r="J4" s="3"/>
      <c r="K4" s="3"/>
      <c r="L4" s="3"/>
    </row>
    <row r="5" spans="1:13" s="23" customFormat="1" ht="24.75" customHeight="1" x14ac:dyDescent="0.5">
      <c r="B5" s="24"/>
      <c r="C5" s="26"/>
      <c r="D5" s="24"/>
      <c r="E5" s="75" t="s">
        <v>35</v>
      </c>
      <c r="F5" s="75"/>
      <c r="G5" s="75"/>
      <c r="H5" s="75"/>
      <c r="I5" s="75"/>
      <c r="J5" s="24"/>
      <c r="K5" s="24"/>
      <c r="L5" s="24"/>
    </row>
    <row r="6" spans="1:13" ht="18.75" customHeight="1" x14ac:dyDescent="0.4">
      <c r="A6" s="76" t="s">
        <v>34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3" ht="39.75" customHeight="1" thickBot="1" x14ac:dyDescent="0.55000000000000004">
      <c r="A7" s="77" t="s">
        <v>15</v>
      </c>
      <c r="B7" s="77"/>
      <c r="C7" s="77"/>
      <c r="D7" s="3"/>
      <c r="E7" s="4"/>
      <c r="F7" s="4"/>
      <c r="G7" s="4"/>
      <c r="H7" s="4"/>
      <c r="I7" s="4"/>
      <c r="J7" s="4"/>
      <c r="K7" s="4"/>
      <c r="L7" s="3"/>
    </row>
    <row r="8" spans="1:13" ht="33.75" customHeight="1" x14ac:dyDescent="0.25">
      <c r="A8" s="28" t="s">
        <v>0</v>
      </c>
      <c r="B8" s="78" t="s">
        <v>14</v>
      </c>
      <c r="C8" s="78"/>
      <c r="D8" s="29" t="s">
        <v>22</v>
      </c>
      <c r="E8" s="29" t="s">
        <v>24</v>
      </c>
      <c r="F8" s="29" t="s">
        <v>12</v>
      </c>
      <c r="G8" s="29" t="s">
        <v>1</v>
      </c>
      <c r="H8" s="29" t="s">
        <v>17</v>
      </c>
      <c r="I8" s="29" t="s">
        <v>2</v>
      </c>
      <c r="J8" s="29" t="s">
        <v>3</v>
      </c>
      <c r="K8" s="29" t="s">
        <v>4</v>
      </c>
      <c r="L8" s="21"/>
    </row>
    <row r="9" spans="1:13" ht="112.5" customHeight="1" x14ac:dyDescent="0.25">
      <c r="A9" s="35" t="str">
        <f>A6</f>
        <v>"REHABILITACIÓN DE PAVIMENTO DE CONCRETO HIDRAULICO Y ELABORACIÓN DE ALCANTARILLA PLUVIAL AL INTERIOR DEL RF#237  "</v>
      </c>
      <c r="B9" s="79" t="s">
        <v>84</v>
      </c>
      <c r="C9" s="79"/>
      <c r="D9" s="18">
        <v>44340</v>
      </c>
      <c r="E9" s="18">
        <v>44340</v>
      </c>
      <c r="F9" s="18">
        <v>44342</v>
      </c>
      <c r="G9" s="18">
        <v>44344</v>
      </c>
      <c r="H9" s="18">
        <v>44347</v>
      </c>
      <c r="I9" s="18">
        <v>44348</v>
      </c>
      <c r="J9" s="18">
        <v>44377</v>
      </c>
      <c r="K9" s="19">
        <f>J9-I9+1</f>
        <v>30</v>
      </c>
      <c r="L9" s="5"/>
      <c r="M9" s="2"/>
    </row>
    <row r="10" spans="1:13" ht="15.75" customHeight="1" x14ac:dyDescent="0.25">
      <c r="A10" s="6"/>
      <c r="B10" s="7"/>
      <c r="C10" s="7"/>
      <c r="D10" s="20">
        <v>0.5</v>
      </c>
      <c r="E10" s="20" t="s">
        <v>33</v>
      </c>
      <c r="F10" s="20" t="s">
        <v>16</v>
      </c>
      <c r="G10" s="20">
        <v>0.45833333333333331</v>
      </c>
      <c r="H10" s="20" t="s">
        <v>18</v>
      </c>
      <c r="I10" s="8"/>
      <c r="J10" s="8"/>
      <c r="K10" s="9"/>
      <c r="L10" s="10"/>
      <c r="M10" s="1"/>
    </row>
    <row r="11" spans="1:13" ht="91.5" customHeight="1" x14ac:dyDescent="0.35">
      <c r="A11" s="80" t="s">
        <v>36</v>
      </c>
      <c r="B11" s="80"/>
      <c r="C11" s="80"/>
      <c r="D11" s="11"/>
      <c r="E11" s="22"/>
      <c r="F11" s="22" t="s">
        <v>20</v>
      </c>
      <c r="G11" s="22" t="s">
        <v>19</v>
      </c>
      <c r="H11" s="12"/>
      <c r="I11" s="12"/>
      <c r="J11" s="81"/>
      <c r="K11" s="82"/>
      <c r="L11" s="3"/>
    </row>
    <row r="12" spans="1:13" ht="19.5" customHeight="1" x14ac:dyDescent="0.35">
      <c r="A12" s="17"/>
      <c r="B12" s="84"/>
      <c r="C12" s="84"/>
      <c r="D12" s="3"/>
      <c r="E12" s="13"/>
      <c r="F12" s="16"/>
      <c r="G12" s="17"/>
      <c r="H12" s="17"/>
      <c r="I12" s="17"/>
      <c r="J12" s="17"/>
      <c r="K12" s="17"/>
      <c r="L12" s="3"/>
    </row>
    <row r="13" spans="1:13" ht="18" x14ac:dyDescent="0.35">
      <c r="A13" s="37" t="s">
        <v>42</v>
      </c>
      <c r="B13" s="37" t="s">
        <v>37</v>
      </c>
      <c r="C13" s="37" t="s">
        <v>38</v>
      </c>
      <c r="D13" s="3"/>
      <c r="E13" s="13"/>
      <c r="F13" s="16"/>
      <c r="G13" s="17"/>
      <c r="H13" s="17"/>
      <c r="I13" s="17"/>
      <c r="J13" s="17"/>
      <c r="K13" s="17"/>
      <c r="L13" s="3"/>
    </row>
    <row r="14" spans="1:13" ht="18" x14ac:dyDescent="0.35">
      <c r="A14" s="36" t="s">
        <v>39</v>
      </c>
      <c r="B14" s="36" t="s">
        <v>43</v>
      </c>
      <c r="C14" s="36"/>
      <c r="D14" s="13"/>
      <c r="E14" s="13"/>
      <c r="F14" s="16"/>
      <c r="G14" s="17"/>
      <c r="H14" s="17"/>
      <c r="I14" s="17"/>
      <c r="J14" s="17"/>
      <c r="K14" s="17"/>
      <c r="L14" s="3"/>
    </row>
    <row r="15" spans="1:13" ht="18" x14ac:dyDescent="0.35">
      <c r="A15" s="36" t="s">
        <v>40</v>
      </c>
      <c r="B15" s="36" t="s">
        <v>43</v>
      </c>
      <c r="C15" s="36"/>
      <c r="D15" s="13"/>
      <c r="E15" s="83" t="s">
        <v>10</v>
      </c>
      <c r="F15" s="83"/>
      <c r="G15" s="17"/>
      <c r="H15" s="17"/>
      <c r="I15" s="17"/>
      <c r="J15" s="17"/>
      <c r="K15" s="17"/>
      <c r="L15" s="3"/>
    </row>
    <row r="16" spans="1:13" ht="18" x14ac:dyDescent="0.35">
      <c r="A16" s="36" t="s">
        <v>41</v>
      </c>
      <c r="B16" s="36" t="s">
        <v>43</v>
      </c>
      <c r="C16" s="36"/>
      <c r="D16" s="13"/>
      <c r="E16" s="83" t="s">
        <v>25</v>
      </c>
      <c r="F16" s="83"/>
      <c r="G16" s="17"/>
      <c r="H16" s="17"/>
      <c r="I16" s="17"/>
      <c r="J16" s="17"/>
      <c r="K16" s="17"/>
      <c r="L16" s="3"/>
    </row>
    <row r="17" spans="1:12" ht="18" x14ac:dyDescent="0.35">
      <c r="A17" s="17"/>
      <c r="B17" s="17"/>
      <c r="C17" s="17"/>
      <c r="D17" s="13"/>
      <c r="E17" s="73" t="s">
        <v>11</v>
      </c>
      <c r="F17" s="73"/>
      <c r="G17" s="3"/>
      <c r="H17" s="3"/>
      <c r="I17" s="3"/>
      <c r="J17" s="3"/>
      <c r="K17" s="3"/>
      <c r="L17" s="3"/>
    </row>
    <row r="18" spans="1:12" ht="18" x14ac:dyDescent="0.35">
      <c r="A18" s="13"/>
      <c r="B18" s="13"/>
      <c r="C18" s="13"/>
      <c r="D18" s="13"/>
      <c r="E18" s="27"/>
      <c r="F18" s="27"/>
      <c r="G18" s="3"/>
      <c r="H18" s="3"/>
      <c r="I18" s="3"/>
      <c r="J18" s="3"/>
      <c r="K18" s="3"/>
      <c r="L18" s="3"/>
    </row>
    <row r="19" spans="1:12" ht="18" x14ac:dyDescent="0.35">
      <c r="A19" s="13"/>
      <c r="B19" s="13"/>
      <c r="C19" s="13"/>
      <c r="D19" s="13"/>
      <c r="E19" s="27"/>
      <c r="F19" s="27"/>
      <c r="G19" s="3"/>
      <c r="H19" s="3"/>
      <c r="I19" s="3"/>
      <c r="J19" s="3"/>
      <c r="K19" s="3"/>
      <c r="L19" s="3"/>
    </row>
    <row r="20" spans="1:12" ht="18" x14ac:dyDescent="0.35">
      <c r="A20" s="73" t="s">
        <v>6</v>
      </c>
      <c r="B20" s="73"/>
      <c r="C20" s="73"/>
      <c r="D20" s="73"/>
      <c r="E20" s="13"/>
      <c r="F20" s="3"/>
      <c r="G20" s="73" t="s">
        <v>7</v>
      </c>
      <c r="H20" s="73"/>
      <c r="I20" s="73"/>
      <c r="J20" s="3"/>
      <c r="K20" s="3"/>
      <c r="L20" s="3"/>
    </row>
    <row r="21" spans="1:12" ht="18" x14ac:dyDescent="0.35">
      <c r="A21" s="83" t="s">
        <v>23</v>
      </c>
      <c r="B21" s="83"/>
      <c r="C21" s="83"/>
      <c r="D21" s="83"/>
      <c r="E21" s="13"/>
      <c r="F21" s="3"/>
      <c r="G21" s="83" t="s">
        <v>8</v>
      </c>
      <c r="H21" s="83"/>
      <c r="I21" s="83"/>
      <c r="J21" s="3"/>
      <c r="K21" s="3"/>
      <c r="L21" s="3"/>
    </row>
    <row r="22" spans="1:12" ht="20.25" customHeight="1" x14ac:dyDescent="0.35">
      <c r="A22" s="73" t="s">
        <v>13</v>
      </c>
      <c r="B22" s="73"/>
      <c r="C22" s="73"/>
      <c r="D22" s="73"/>
      <c r="E22" s="16"/>
      <c r="F22" s="14"/>
      <c r="G22" s="73" t="s">
        <v>9</v>
      </c>
      <c r="H22" s="73"/>
      <c r="I22" s="73"/>
      <c r="J22" s="3"/>
      <c r="K22" s="3"/>
      <c r="L22" s="3"/>
    </row>
    <row r="23" spans="1:12" ht="18" x14ac:dyDescent="0.35">
      <c r="A23" s="3"/>
      <c r="B23" s="3"/>
      <c r="C23" s="3"/>
      <c r="D23" s="3"/>
      <c r="E23" s="15"/>
      <c r="F23" s="15"/>
      <c r="G23" s="3"/>
      <c r="H23" s="3"/>
      <c r="I23" s="3"/>
      <c r="J23" s="3"/>
      <c r="K23" s="3"/>
      <c r="L23" s="3"/>
    </row>
    <row r="24" spans="1:12" ht="18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8" x14ac:dyDescent="0.35">
      <c r="A25" s="73"/>
      <c r="B25" s="73"/>
      <c r="C25" s="73"/>
      <c r="D25" s="73"/>
      <c r="E25" s="3"/>
      <c r="F25" s="3"/>
      <c r="G25" s="73"/>
      <c r="H25" s="73"/>
      <c r="I25" s="73"/>
      <c r="J25" s="3"/>
      <c r="K25" s="3"/>
      <c r="L25" s="3"/>
    </row>
    <row r="26" spans="1:12" ht="18" x14ac:dyDescent="0.35">
      <c r="A26" s="83"/>
      <c r="B26" s="83"/>
      <c r="C26" s="83"/>
      <c r="D26" s="83"/>
      <c r="E26" s="3"/>
      <c r="F26" s="3"/>
      <c r="G26" s="83"/>
      <c r="H26" s="83"/>
      <c r="I26" s="83"/>
      <c r="J26" s="3"/>
      <c r="K26" s="3"/>
      <c r="L26" s="3"/>
    </row>
    <row r="27" spans="1:12" ht="18" x14ac:dyDescent="0.35">
      <c r="A27" s="73"/>
      <c r="B27" s="73"/>
      <c r="C27" s="73"/>
      <c r="D27" s="73"/>
      <c r="E27" s="3"/>
      <c r="F27" s="3"/>
      <c r="G27" s="73"/>
      <c r="H27" s="73"/>
      <c r="I27" s="73"/>
      <c r="J27" s="3"/>
      <c r="K27" s="3"/>
      <c r="L27" s="3"/>
    </row>
    <row r="28" spans="1:12" ht="18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8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8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8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8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8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8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8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8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8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8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8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8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8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18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8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18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</sheetData>
  <mergeCells count="25">
    <mergeCell ref="A25:D25"/>
    <mergeCell ref="G25:I25"/>
    <mergeCell ref="A26:D26"/>
    <mergeCell ref="G26:I26"/>
    <mergeCell ref="A27:D27"/>
    <mergeCell ref="G27:I27"/>
    <mergeCell ref="A20:D20"/>
    <mergeCell ref="G20:I20"/>
    <mergeCell ref="A21:D21"/>
    <mergeCell ref="G21:I21"/>
    <mergeCell ref="A22:D22"/>
    <mergeCell ref="G22:I22"/>
    <mergeCell ref="E17:F17"/>
    <mergeCell ref="E2:I3"/>
    <mergeCell ref="E4:I4"/>
    <mergeCell ref="E5:I5"/>
    <mergeCell ref="A6:L6"/>
    <mergeCell ref="A7:C7"/>
    <mergeCell ref="B8:C8"/>
    <mergeCell ref="B9:C9"/>
    <mergeCell ref="A11:C11"/>
    <mergeCell ref="J11:K11"/>
    <mergeCell ref="E15:F15"/>
    <mergeCell ref="E16:F16"/>
    <mergeCell ref="B12:C12"/>
  </mergeCells>
  <pageMargins left="0.51181102362204722" right="0.51181102362204722" top="1.1417322834645669" bottom="0.74803149606299213" header="0.31496062992125984" footer="0.31496062992125984"/>
  <pageSetup paperSize="120" scale="77" orientation="landscape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36"/>
  <sheetViews>
    <sheetView showGridLines="0" view="pageBreakPreview" topLeftCell="A16" zoomScale="70" zoomScaleNormal="110" zoomScaleSheetLayoutView="70" zoomScalePageLayoutView="85" workbookViewId="0">
      <selection activeCell="M15" sqref="M15"/>
    </sheetView>
  </sheetViews>
  <sheetFormatPr baseColWidth="10" defaultRowHeight="15" x14ac:dyDescent="0.25"/>
  <cols>
    <col min="1" max="1" width="22.7109375" style="30" customWidth="1"/>
    <col min="2" max="2" width="104" style="30" customWidth="1"/>
    <col min="3" max="3" width="11.7109375" style="30" customWidth="1"/>
    <col min="4" max="4" width="15.28515625" style="30" customWidth="1"/>
    <col min="5" max="5" width="17.85546875" style="30" customWidth="1"/>
    <col min="6" max="6" width="33.85546875" style="30" customWidth="1"/>
    <col min="7" max="16384" width="11.42578125" style="30"/>
  </cols>
  <sheetData>
    <row r="1" spans="1:6" ht="11.25" customHeight="1" x14ac:dyDescent="0.25"/>
    <row r="2" spans="1:6" ht="7.5" customHeight="1" x14ac:dyDescent="0.25"/>
    <row r="3" spans="1:6" ht="9" customHeight="1" x14ac:dyDescent="0.25"/>
    <row r="4" spans="1:6" ht="7.5" customHeight="1" x14ac:dyDescent="0.25"/>
    <row r="5" spans="1:6" ht="20.25" customHeight="1" x14ac:dyDescent="0.3">
      <c r="A5" s="39"/>
      <c r="B5" s="85" t="s">
        <v>44</v>
      </c>
      <c r="C5" s="85"/>
      <c r="D5" s="85"/>
      <c r="E5" s="85"/>
      <c r="F5" s="85"/>
    </row>
    <row r="6" spans="1:6" ht="33.75" customHeight="1" x14ac:dyDescent="0.25"/>
    <row r="7" spans="1:6" ht="19.5" customHeight="1" x14ac:dyDescent="0.35">
      <c r="A7" s="40" t="s">
        <v>26</v>
      </c>
      <c r="B7" s="41" t="str">
        <f>[1]DATOS!B3</f>
        <v xml:space="preserve">ADMINISTRACION PORTUARIA INTEGRAL DE PUERTO MADERO, S.A. DE C.V. </v>
      </c>
      <c r="C7" s="33"/>
      <c r="D7" s="32"/>
      <c r="E7" s="42" t="s">
        <v>45</v>
      </c>
      <c r="F7" s="32" t="str">
        <f>[1]DATOS!B7</f>
        <v>MAYO 2021</v>
      </c>
    </row>
    <row r="8" spans="1:6" ht="18.75" x14ac:dyDescent="0.25">
      <c r="A8" s="43" t="s">
        <v>46</v>
      </c>
      <c r="B8" s="44" t="str">
        <f>[1]DATOS!B4</f>
        <v>REHABILITACIÓN DE ALCANTARILLA Y PAVIMENTO DE CONCRETO HIDRÁULICO AL INTERIOR DE RF·237</v>
      </c>
      <c r="C8" s="34"/>
      <c r="D8" s="32"/>
      <c r="E8" s="32"/>
      <c r="F8" s="32"/>
    </row>
    <row r="9" spans="1:6" ht="18.75" x14ac:dyDescent="0.25">
      <c r="A9" s="43" t="s">
        <v>27</v>
      </c>
      <c r="B9" s="45" t="str">
        <f>[1]DATOS!B5</f>
        <v>RECINTO PORTUARIO</v>
      </c>
      <c r="C9" s="31"/>
      <c r="D9" s="32"/>
      <c r="E9" s="32"/>
      <c r="F9" s="32"/>
    </row>
    <row r="10" spans="1:6" ht="18.75" x14ac:dyDescent="0.25">
      <c r="A10" s="43" t="s">
        <v>28</v>
      </c>
      <c r="B10" s="45" t="str">
        <f>[1]DATOS!B6</f>
        <v>PUERTO CHIAPAS, TAPACHULA CHIAPAS.</v>
      </c>
      <c r="C10" s="31"/>
      <c r="D10" s="32"/>
      <c r="E10" s="32"/>
      <c r="F10" s="32"/>
    </row>
    <row r="11" spans="1:6" ht="25.5" customHeight="1" x14ac:dyDescent="0.25">
      <c r="A11" s="46" t="s">
        <v>47</v>
      </c>
      <c r="B11" s="46" t="s">
        <v>48</v>
      </c>
      <c r="C11" s="46" t="s">
        <v>29</v>
      </c>
      <c r="D11" s="46" t="s">
        <v>30</v>
      </c>
      <c r="E11" s="46" t="s">
        <v>49</v>
      </c>
      <c r="F11" s="46" t="s">
        <v>31</v>
      </c>
    </row>
    <row r="12" spans="1:6" ht="18" customHeight="1" x14ac:dyDescent="0.25">
      <c r="A12" s="47" t="s">
        <v>50</v>
      </c>
      <c r="B12" s="48" t="s">
        <v>51</v>
      </c>
      <c r="C12" s="49"/>
      <c r="D12" s="50"/>
      <c r="E12" s="51"/>
      <c r="F12" s="51"/>
    </row>
    <row r="13" spans="1:6" ht="26.25" customHeight="1" x14ac:dyDescent="0.35">
      <c r="A13" s="47" t="s">
        <v>52</v>
      </c>
      <c r="B13" s="48" t="s">
        <v>53</v>
      </c>
      <c r="C13" s="52"/>
      <c r="D13" s="52"/>
      <c r="E13" s="52"/>
      <c r="F13" s="51"/>
    </row>
    <row r="14" spans="1:6" ht="63" customHeight="1" x14ac:dyDescent="0.25">
      <c r="A14" s="53" t="s">
        <v>54</v>
      </c>
      <c r="B14" s="54" t="s">
        <v>55</v>
      </c>
      <c r="C14" s="53" t="s">
        <v>56</v>
      </c>
      <c r="D14" s="53">
        <v>6.4</v>
      </c>
      <c r="E14" s="55"/>
      <c r="F14" s="56"/>
    </row>
    <row r="15" spans="1:6" ht="76.5" customHeight="1" x14ac:dyDescent="0.25">
      <c r="A15" s="53" t="s">
        <v>57</v>
      </c>
      <c r="B15" s="54" t="s">
        <v>58</v>
      </c>
      <c r="C15" s="53" t="s">
        <v>56</v>
      </c>
      <c r="D15" s="53">
        <v>97.29</v>
      </c>
      <c r="E15" s="55"/>
      <c r="F15" s="56"/>
    </row>
    <row r="16" spans="1:6" ht="100.5" customHeight="1" x14ac:dyDescent="0.25">
      <c r="A16" s="53" t="s">
        <v>59</v>
      </c>
      <c r="B16" s="54" t="s">
        <v>60</v>
      </c>
      <c r="C16" s="53" t="s">
        <v>56</v>
      </c>
      <c r="D16" s="53">
        <v>86.27</v>
      </c>
      <c r="E16" s="55"/>
      <c r="F16" s="56"/>
    </row>
    <row r="17" spans="1:6" ht="89.25" customHeight="1" x14ac:dyDescent="0.25">
      <c r="A17" s="53" t="s">
        <v>61</v>
      </c>
      <c r="B17" s="54" t="s">
        <v>62</v>
      </c>
      <c r="C17" s="53" t="s">
        <v>56</v>
      </c>
      <c r="D17" s="53">
        <v>0.55000000000000004</v>
      </c>
      <c r="E17" s="55"/>
      <c r="F17" s="56"/>
    </row>
    <row r="18" spans="1:6" ht="99.75" customHeight="1" x14ac:dyDescent="0.25">
      <c r="A18" s="53" t="s">
        <v>63</v>
      </c>
      <c r="B18" s="54" t="s">
        <v>64</v>
      </c>
      <c r="C18" s="53" t="s">
        <v>56</v>
      </c>
      <c r="D18" s="53">
        <v>7.12</v>
      </c>
      <c r="E18" s="55"/>
      <c r="F18" s="56"/>
    </row>
    <row r="19" spans="1:6" ht="147.75" customHeight="1" x14ac:dyDescent="0.25">
      <c r="A19" s="53" t="s">
        <v>65</v>
      </c>
      <c r="B19" s="54" t="s">
        <v>66</v>
      </c>
      <c r="C19" s="57" t="s">
        <v>56</v>
      </c>
      <c r="D19" s="58">
        <v>6.16</v>
      </c>
      <c r="E19" s="55"/>
      <c r="F19" s="56"/>
    </row>
    <row r="20" spans="1:6" ht="19.5" customHeight="1" x14ac:dyDescent="0.25">
      <c r="A20" s="47" t="s">
        <v>52</v>
      </c>
      <c r="B20" s="48" t="s">
        <v>67</v>
      </c>
      <c r="C20" s="57"/>
      <c r="D20" s="58"/>
      <c r="E20" s="55"/>
      <c r="F20" s="59"/>
    </row>
    <row r="21" spans="1:6" ht="22.5" customHeight="1" x14ac:dyDescent="0.25">
      <c r="A21" s="53"/>
      <c r="B21" s="54"/>
      <c r="C21" s="57"/>
      <c r="D21" s="58"/>
      <c r="E21" s="55"/>
      <c r="F21" s="56"/>
    </row>
    <row r="22" spans="1:6" ht="25.5" customHeight="1" x14ac:dyDescent="0.35">
      <c r="A22" s="47" t="s">
        <v>68</v>
      </c>
      <c r="B22" s="48" t="s">
        <v>69</v>
      </c>
      <c r="C22" s="52"/>
      <c r="D22" s="52"/>
      <c r="E22" s="52"/>
      <c r="F22" s="51"/>
    </row>
    <row r="23" spans="1:6" ht="59.25" customHeight="1" x14ac:dyDescent="0.25">
      <c r="A23" s="53" t="s">
        <v>70</v>
      </c>
      <c r="B23" s="54" t="s">
        <v>71</v>
      </c>
      <c r="C23" s="57" t="s">
        <v>32</v>
      </c>
      <c r="D23" s="53">
        <v>4.42</v>
      </c>
      <c r="E23" s="55"/>
      <c r="F23" s="56"/>
    </row>
    <row r="24" spans="1:6" ht="60" customHeight="1" x14ac:dyDescent="0.25">
      <c r="A24" s="53" t="s">
        <v>72</v>
      </c>
      <c r="B24" s="54" t="s">
        <v>73</v>
      </c>
      <c r="C24" s="57" t="s">
        <v>74</v>
      </c>
      <c r="D24" s="53">
        <v>1107.21</v>
      </c>
      <c r="E24" s="55"/>
      <c r="F24" s="56"/>
    </row>
    <row r="25" spans="1:6" ht="60" customHeight="1" x14ac:dyDescent="0.25">
      <c r="A25" s="53" t="s">
        <v>75</v>
      </c>
      <c r="B25" s="54" t="s">
        <v>76</v>
      </c>
      <c r="C25" s="53" t="s">
        <v>56</v>
      </c>
      <c r="D25" s="53">
        <v>6.2919999999999998</v>
      </c>
      <c r="E25" s="55"/>
      <c r="F25" s="56"/>
    </row>
    <row r="26" spans="1:6" ht="70.5" customHeight="1" x14ac:dyDescent="0.25">
      <c r="A26" s="53" t="s">
        <v>77</v>
      </c>
      <c r="B26" s="60" t="s">
        <v>78</v>
      </c>
      <c r="C26" s="53" t="s">
        <v>79</v>
      </c>
      <c r="D26" s="61">
        <v>1</v>
      </c>
      <c r="E26" s="55"/>
      <c r="F26" s="56"/>
    </row>
    <row r="27" spans="1:6" ht="18" customHeight="1" x14ac:dyDescent="0.35">
      <c r="A27" s="47" t="s">
        <v>68</v>
      </c>
      <c r="B27" s="48" t="s">
        <v>80</v>
      </c>
      <c r="C27" s="52"/>
      <c r="D27" s="52"/>
      <c r="E27" s="52"/>
      <c r="F27" s="59"/>
    </row>
    <row r="28" spans="1:6" ht="26.25" customHeight="1" x14ac:dyDescent="0.35">
      <c r="A28" s="62"/>
      <c r="B28" s="63"/>
      <c r="C28" s="64"/>
      <c r="D28" s="64"/>
      <c r="E28" s="64"/>
      <c r="F28" s="65"/>
    </row>
    <row r="29" spans="1:6" ht="18" x14ac:dyDescent="0.35">
      <c r="A29" s="38"/>
      <c r="B29" s="86" t="s">
        <v>81</v>
      </c>
      <c r="C29" s="86"/>
      <c r="D29" s="86"/>
      <c r="E29" s="86"/>
      <c r="F29" s="66"/>
    </row>
    <row r="30" spans="1:6" ht="18" x14ac:dyDescent="0.35">
      <c r="A30" s="38"/>
      <c r="B30" s="67"/>
      <c r="C30" s="68"/>
      <c r="D30" s="68"/>
      <c r="E30" s="69" t="s">
        <v>82</v>
      </c>
      <c r="F30" s="70"/>
    </row>
    <row r="31" spans="1:6" ht="21" customHeight="1" x14ac:dyDescent="0.35">
      <c r="A31" s="38"/>
      <c r="B31" s="87" t="s">
        <v>83</v>
      </c>
      <c r="C31" s="87"/>
      <c r="D31" s="87"/>
      <c r="E31" s="87"/>
      <c r="F31" s="71"/>
    </row>
    <row r="32" spans="1:6" ht="18" x14ac:dyDescent="0.35">
      <c r="A32" s="38"/>
      <c r="B32" s="87"/>
      <c r="C32" s="87"/>
      <c r="D32" s="87"/>
      <c r="E32" s="87"/>
      <c r="F32" s="87"/>
    </row>
    <row r="33" spans="1:6" ht="18" x14ac:dyDescent="0.25">
      <c r="A33" s="38"/>
      <c r="B33" s="38"/>
      <c r="C33" s="38"/>
      <c r="D33" s="38"/>
      <c r="E33" s="38"/>
      <c r="F33" s="38"/>
    </row>
    <row r="36" spans="1:6" x14ac:dyDescent="0.25">
      <c r="F36" s="72"/>
    </row>
  </sheetData>
  <mergeCells count="4">
    <mergeCell ref="B5:F5"/>
    <mergeCell ref="B29:E29"/>
    <mergeCell ref="B31:E31"/>
    <mergeCell ref="B32:F32"/>
  </mergeCells>
  <printOptions horizontalCentered="1" verticalCentered="1"/>
  <pageMargins left="0.23622047244094491" right="0.23622047244094491" top="0.19685039370078741" bottom="0.39370078740157483" header="0.31496062992125984" footer="0.31496062992125984"/>
  <pageSetup scale="40" orientation="landscape" r:id="rId1"/>
  <headerFooter>
    <oddFooter>&amp;R&amp;16&amp;K01+034&amp;P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CALENDARIO</vt:lpstr>
      <vt:lpstr>CATÁLOGO</vt:lpstr>
      <vt:lpstr>CALENDARIO!Área_de_impresión</vt:lpstr>
      <vt:lpstr>CATÁLOGO!Área_de_impresión</vt:lpstr>
      <vt:lpstr>CATÁLOGO!Títulos_a_imprimir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Eleazar Barrera Aguilar</dc:creator>
  <cp:lastModifiedBy>Roman Esteban Torres Jimenez</cp:lastModifiedBy>
  <cp:lastPrinted>2021-05-24T20:20:07Z</cp:lastPrinted>
  <dcterms:created xsi:type="dcterms:W3CDTF">2015-09-11T15:53:03Z</dcterms:created>
  <dcterms:modified xsi:type="dcterms:W3CDTF">2021-05-25T17:44:49Z</dcterms:modified>
</cp:coreProperties>
</file>